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pain\"/>
    </mc:Choice>
  </mc:AlternateContent>
  <xr:revisionPtr revIDLastSave="0" documentId="13_ncr:1_{87DA0DD7-5575-493B-AB57-ADF6C40308B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<sst xmlns="http://schemas.openxmlformats.org/spreadsheetml/2006/main" count="8765" uniqueCount="684">
  <si>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</si>
  <si>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</si>
  <si>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</si>
  <si>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</si>
  <si>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</si>
  <si>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</si>
  <si>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</si>
  <si>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</si>
  <si>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</si>
  <si>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</si>
  <si>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</si>
  <si>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</si>
  <si>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</si>
  <si>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</si>
  <si>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</si>
  <si>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</si>
  <si>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</si>
  <si>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</si>
  <si>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</si>
  <si>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</si>
  <si>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</si>
  <si>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</si>
  <si>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</si>
  <si>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</si>
  <si>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</si>
  <si>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</si>
  <si>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</si>
  <si>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</si>
  <si>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</si>
  <si>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</si>
  <si>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</si>
  <si>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</si>
  <si>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</si>
  <si>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</si>
  <si>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</si>
  <si>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</si>
  <si>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</si>
  <si>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</si>
  <si>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</si>
  <si>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</si>
  <si>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</si>
  <si>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</si>
  <si>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</si>
  <si>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</si>
  <si>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</si>
  <si>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</si>
  <si>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</si>
  <si>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</si>
  <si>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</si>
  <si>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</si>
  <si>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</si>
  <si>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</si>
  <si>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</si>
  <si>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</si>
  <si>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</si>
  <si>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</si>
  <si>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</si>
  <si>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</si>
  <si>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</si>
  <si>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</si>
  <si>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</si>
  <si>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</si>
  <si>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</si>
  <si>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</si>
  <si>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</si>
  <si>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</si>
  <si>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</si>
  <si>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</si>
  <si>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</si>
  <si>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</si>
  <si>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</si>
  <si>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</si>
  <si>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</si>
  <si>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</si>
  <si>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</si>
  <si>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</si>
  <si>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</si>
  <si>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</si>
  <si>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</si>
  <si>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</si>
  <si>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</si>
  <si>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</si>
  <si>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</si>
  <si>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</si>
  <si>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</si>
  <si>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</si>
  <si>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</si>
  <si>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</si>
  <si>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</si>
  <si>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</si>
  <si>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</si>
  <si>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</si>
  <si>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</si>
  <si>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</si>
  <si>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</si>
  <si>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</si>
  <si>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</si>
  <si>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</si>
  <si>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</si>
  <si>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</si>
  <si>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</si>
  <si>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</si>
  <si>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</si>
  <si>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</si>
  <si>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</si>
  <si>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</si>
  <si>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</si>
  <si>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</si>
  <si>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</si>
  <si>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</si>
  <si>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</si>
  <si>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</si>
  <si>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</si>
  <si>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</si>
  <si>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</si>
  <si>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</si>
  <si>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</si>
  <si>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</si>
  <si>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</si>
  <si>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</si>
  <si>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</si>
  <si>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</si>
  <si>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</si>
  <si>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</si>
  <si>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</si>
  <si>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</si>
  <si>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</si>
  <si>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</si>
  <si>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</si>
  <si>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</si>
  <si>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</si>
  <si>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</si>
  <si>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</si>
  <si>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</si>
  <si>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</si>
  <si>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</si>
  <si>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</si>
  <si>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</si>
  <si>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</si>
  <si>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</si>
  <si>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</si>
  <si>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</si>
  <si>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</si>
  <si>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</si>
  <si>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</si>
  <si>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</si>
  <si>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</si>
  <si>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</si>
  <si>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</si>
  <si>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</si>
  <si>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</si>
  <si>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</si>
  <si>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</si>
  <si>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</si>
  <si>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</si>
  <si>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</si>
  <si>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</si>
  <si>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</si>
  <si>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</si>
  <si>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</si>
  <si>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</si>
  <si>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</si>
  <si>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</si>
  <si>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</si>
  <si>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</si>
  <si>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</si>
  <si>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</si>
  <si>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</si>
  <si>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</si>
  <si>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</si>
  <si>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</si>
  <si>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</si>
  <si>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</si>
  <si>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</si>
  <si>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</si>
  <si>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</si>
  <si>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</si>
  <si>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</si>
  <si>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</si>
  <si>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</si>
  <si>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</si>
  <si>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</si>
  <si>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</si>
  <si>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</si>
  <si>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</si>
  <si>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</si>
  <si>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</si>
  <si>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</si>
  <si>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</si>
  <si>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</si>
  <si>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</si>
  <si>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</si>
  <si>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</si>
  <si>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</si>
  <si>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</si>
  <si>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</si>
  <si>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</si>
  <si>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</si>
  <si>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</si>
  <si>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</si>
  <si>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</si>
  <si>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</si>
  <si>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</si>
  <si>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</si>
  <si>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</si>
  <si>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</si>
  <si>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</si>
  <si>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</si>
  <si>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</si>
  <si>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</si>
  <si>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</si>
  <si>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</si>
  <si>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</si>
  <si>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</si>
  <si>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</si>
  <si>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</si>
  <si>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</si>
  <si>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</si>
  <si>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</si>
  <si>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</si>
  <si>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</si>
  <si>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</si>
  <si>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</si>
  <si>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</si>
  <si>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</si>
  <si>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</si>
  <si>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</si>
  <si>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</si>
  <si>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</si>
  <si>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</si>
  <si>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</si>
  <si>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</si>
  <si>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</si>
  <si>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</si>
  <si>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</si>
  <si>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</si>
  <si>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</si>
  <si>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</si>
  <si>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</si>
  <si>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</si>
  <si>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</si>
  <si>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</si>
  <si>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</si>
  <si>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</si>
  <si>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</si>
  <si>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</si>
  <si>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</si>
  <si>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</si>
  <si>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</si>
  <si>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</si>
  <si>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</si>
  <si>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</si>
  <si>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</si>
  <si>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</si>
  <si>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</si>
  <si>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</si>
  <si>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</si>
  <si>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</si>
  <si>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</si>
  <si>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</si>
  <si>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</si>
  <si>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</si>
  <si>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</si>
  <si>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</si>
  <si>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</si>
  <si>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</si>
  <si>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</si>
  <si>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</si>
  <si>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</si>
  <si>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</si>
  <si>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</si>
  <si>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</si>
  <si>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</si>
  <si>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</si>
  <si>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</si>
  <si>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</si>
  <si>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</si>
  <si>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</si>
  <si>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</si>
  <si>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</si>
  <si>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</si>
  <si>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</si>
  <si>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</si>
  <si>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</si>
  <si>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</si>
  <si>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</si>
  <si>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</si>
  <si>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</si>
  <si>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</si>
  <si>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</si>
  <si>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</si>
  <si>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</si>
  <si>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</si>
  <si>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</si>
  <si>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</si>
  <si>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</si>
  <si>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</si>
  <si>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</si>
  <si>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</si>
  <si>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</si>
  <si>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</si>
  <si>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</si>
  <si>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</si>
  <si>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</si>
  <si>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</si>
  <si>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</si>
  <si>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</si>
  <si>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</si>
  <si>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</si>
  <si>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</si>
  <si>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</si>
  <si>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</si>
  <si>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</si>
  <si>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</si>
  <si>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</si>
  <si>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</si>
  <si>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</si>
  <si>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</si>
  <si>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</si>
  <si>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</si>
  <si>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</si>
  <si>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</si>
  <si>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</si>
  <si>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</si>
  <si>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</si>
  <si>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</si>
  <si>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</si>
  <si>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</si>
  <si>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</si>
  <si>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</si>
  <si>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</si>
  <si>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</si>
  <si>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</si>
  <si>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</si>
  <si>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</si>
  <si>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</si>
  <si>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</si>
  <si>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</si>
  <si>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</si>
  <si>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</si>
  <si>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</si>
  <si>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</si>
  <si>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</si>
  <si>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</si>
  <si>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</si>
  <si>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</si>
  <si>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</si>
  <si>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</si>
  <si>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</si>
  <si>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</si>
  <si>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</si>
  <si>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</si>
  <si>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</si>
  <si>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</si>
  <si>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</si>
  <si>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</si>
  <si>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</si>
  <si>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</si>
  <si>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</si>
  <si>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</si>
  <si>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</si>
  <si>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</si>
  <si>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</si>
  <si>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</si>
  <si>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</si>
  <si>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</si>
  <si>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</si>
  <si>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</si>
  <si>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</si>
  <si>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</si>
  <si>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</si>
  <si>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</si>
  <si>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</si>
  <si>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</si>
  <si>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</si>
  <si>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</si>
  <si>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</si>
  <si>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</si>
  <si>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</si>
  <si>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</si>
  <si>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</si>
  <si>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</si>
  <si>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</si>
  <si>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</si>
  <si>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</si>
  <si>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</si>
  <si>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</si>
  <si>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</si>
  <si>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</si>
  <si>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</si>
  <si>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</si>
  <si>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</si>
  <si>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</si>
  <si>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</si>
  <si>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</si>
  <si>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</si>
  <si>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</si>
  <si>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</si>
  <si>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</si>
  <si>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</si>
  <si>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</si>
  <si>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</si>
  <si>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</si>
  <si>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</si>
  <si>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</si>
  <si>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</si>
  <si>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</si>
  <si>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</si>
  <si>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</si>
  <si>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</si>
  <si>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</si>
  <si>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</si>
  <si>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</si>
  <si>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</si>
  <si>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</si>
  <si>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</si>
  <si>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</si>
  <si>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</si>
  <si>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</si>
  <si>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</si>
  <si>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</si>
  <si>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</si>
  <si>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</si>
  <si>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</si>
  <si>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</si>
  <si>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</si>
  <si>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</si>
  <si>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</si>
  <si>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</si>
  <si>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</si>
  <si>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</si>
  <si>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</si>
  <si>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</si>
  <si>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</si>
  <si>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</si>
  <si>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</si>
  <si>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</si>
  <si>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</si>
  <si>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</si>
  <si>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</si>
  <si>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</si>
  <si>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</si>
  <si>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</si>
  <si>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</si>
  <si>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</si>
  <si>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</si>
  <si>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</si>
  <si>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</si>
  <si>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</si>
  <si>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</si>
  <si>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</si>
  <si>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</si>
  <si>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</si>
  <si>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</si>
  <si>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</si>
  <si>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</si>
  <si>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</si>
  <si>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</si>
  <si>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</si>
  <si>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</si>
  <si>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</si>
  <si>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</si>
  <si>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</si>
  <si>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</si>
  <si>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</si>
  <si>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</si>
  <si>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</si>
  <si>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</si>
  <si>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</si>
  <si>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</si>
  <si>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</si>
  <si>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</si>
  <si>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</si>
  <si>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</si>
  <si>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</si>
  <si>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</si>
  <si>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</si>
  <si>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</si>
  <si>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</si>
  <si>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</si>
  <si>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</si>
  <si>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</si>
  <si>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</si>
  <si>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</si>
  <si>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</si>
  <si>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</si>
  <si>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</si>
  <si>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</si>
  <si>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</si>
  <si>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</si>
  <si>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</si>
  <si>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</si>
  <si>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</si>
  <si>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</si>
  <si>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</si>
  <si>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</si>
  <si>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</si>
  <si>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</si>
  <si>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</si>
  <si>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</si>
  <si>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</si>
  <si>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</si>
  <si>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</si>
  <si>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</si>
  <si>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</si>
  <si>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</si>
  <si>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</si>
  <si>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</si>
  <si>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</si>
  <si>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</si>
  <si>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</si>
  <si>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</si>
  <si>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</si>
  <si>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</si>
  <si>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</si>
  <si>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</si>
  <si>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</si>
  <si>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</si>
  <si>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</si>
  <si>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</si>
  <si>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</si>
  <si>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</si>
  <si>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</si>
  <si>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</si>
  <si>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</si>
  <si>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</si>
  <si>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</si>
  <si>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</si>
  <si>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</si>
  <si>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</si>
  <si>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</si>
  <si>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</si>
  <si>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</si>
  <si>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</si>
  <si>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</si>
  <si>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</si>
  <si>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</si>
  <si>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</si>
  <si>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</si>
  <si>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</si>
  <si>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</si>
  <si>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</si>
  <si>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</si>
  <si>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</si>
  <si>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</si>
  <si>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</si>
  <si>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</si>
  <si>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</si>
  <si>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</si>
  <si>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</si>
  <si>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</si>
  <si>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</si>
  <si>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</si>
  <si>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</si>
  <si>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</si>
  <si>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</si>
  <si>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</si>
  <si>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</si>
  <si>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</si>
  <si>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</si>
  <si>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</si>
  <si>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</si>
  <si>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</si>
  <si>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</si>
  <si>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</si>
  <si>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</si>
  <si>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</si>
  <si>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</si>
  <si>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</si>
  <si>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</si>
  <si>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</si>
  <si>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</si>
  <si>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</si>
  <si>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</si>
  <si>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</si>
  <si>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</si>
  <si>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</si>
  <si>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</si>
  <si>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</si>
  <si>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</si>
  <si>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</si>
  <si>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</si>
  <si>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</si>
  <si>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</si>
  <si>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</si>
  <si>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</si>
  <si>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</si>
  <si>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</si>
  <si>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</si>
  <si>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</si>
  <si>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</si>
  <si>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</si>
  <si>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</si>
  <si>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</si>
  <si>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</si>
  <si>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</si>
  <si>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</si>
  <si>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</si>
  <si>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</si>
  <si>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</si>
  <si>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</si>
  <si>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</si>
  <si>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</si>
  <si>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</si>
  <si>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</si>
  <si>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</si>
  <si>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</si>
  <si>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</si>
  <si>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</si>
  <si>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</si>
  <si>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</si>
  <si>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</si>
  <si>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</si>
  <si>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</si>
  <si>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</si>
  <si>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</si>
  <si>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</si>
  <si>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</si>
  <si>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</si>
  <si>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</si>
  <si>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</si>
  <si>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</si>
  <si>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</si>
  <si>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</si>
  <si>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</si>
  <si>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</si>
  <si>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</si>
  <si>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</si>
  <si>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</si>
  <si>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</si>
  <si>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</si>
  <si>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</si>
  <si>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</si>
  <si>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</si>
  <si>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</si>
  <si>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</si>
  <si>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</si>
  <si>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</si>
  <si>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</si>
  <si>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</si>
  <si>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</si>
  <si>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</si>
  <si>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</si>
  <si>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</si>
  <si>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</si>
  <si>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</si>
  <si>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</si>
  <si>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</si>
  <si>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</si>
  <si>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</si>
  <si>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</si>
  <si>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</si>
  <si>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Internet search of the largest catering and vending companies and estimation of market placement based on coefficients of cups placed per establishment or coefficient of tons of cups per € invoiced. Estimate of 15% for free riders.</t>
  </si>
  <si>
    <t>We consider that companies have partially replaced fully plastic cups on the market with partially plastic ones.</t>
  </si>
  <si>
    <t xml:space="preserve">Based on the reported products placed on the market from companies to the Registry , an amount of 15% of this registered weight has already been added to get the estimated total amounts. </t>
  </si>
  <si>
    <t xml:space="preserve">Ministry for the Ecological Transition and the Demographic Challenge </t>
  </si>
  <si>
    <t>Management, maintenance and analysis of data from the Register of Product Producers (packaging section)</t>
  </si>
  <si>
    <t>Mandatory annual registration and declaration</t>
  </si>
  <si>
    <t>Company reporting errors: kilograms instead of tons</t>
  </si>
  <si>
    <t xml:space="preserve">Some companies have not yet reported due to the novelty of the Regiser of Product Producers (RPP) </t>
  </si>
  <si>
    <t>We consider that companies have partially replaced fully plastic food containers on the market with partially plastic ones.</t>
  </si>
  <si>
    <t>Web RPP Ministry for the Ecological Transition and the Demographic Challenge: www.miteco.gob.es/es/calidad-y-evaluacion-ambiental/temas/prevencion-y-gestion-residuos/flujos/envases/registro-productores-producto-seccion-envases.html</t>
  </si>
  <si>
    <t>Check of the report of "vending" companies</t>
  </si>
  <si>
    <t>Comparing with 2022 data</t>
  </si>
  <si>
    <t xml:space="preserve">Meetings with internal unit experts for coherence analysis
</t>
  </si>
  <si>
    <t xml:space="preserve">We consider two possible causes for this increase: market trends (with more takeaway food purchased), or more fulfillment of the reporting obligation from the companies for 2023 compared to 2022. </t>
  </si>
  <si>
    <t>We consider  two possible causes for this increase: companies have partially replaced fully plastic containers on the market with partially plastic ones, and an increse in the market trends for more take away food purchase.</t>
  </si>
  <si>
    <t>https://www.boe.es/buscar/act.php?id=BOE-A-2022-22690
Art. 6.1</t>
  </si>
  <si>
    <t>In order to reduce the quantity and impact of packaging waste on the environment, progress will be made in achieving the following prevention objectives: 
b) To ensure that all packaging placed on the market is recyclable by 2030 and, whenever possible, reusable.</t>
  </si>
  <si>
    <t>https://www.boe.es/buscar/act.php?id=BOE-A-2022-22690
Art. 7.6</t>
  </si>
  <si>
    <t xml:space="preserve">From July 1, 2023, event promoters in the festive, cultural, or sports sectors, whether they have the support of public administrations through sponsorship, organization, or any other arrangement, or are organized by the private sector will implement alternatives to the sale and distribution of beverages in single-use containers and cups. In the event that they opt for the distribution of beverages in reusable cups, complying with the requirements of the UNE-EN 13429:2005 standard and providing mechanisms for their return.s de la norma UNE-EN 13429:2005 and enabling mechanisms for their return.
</t>
  </si>
  <si>
    <t>https://www.boe.es/buscar/act.php?id=BOE-A-2022-22690
Art. 9.3</t>
  </si>
  <si>
    <t>Food retailers shall inform their customers of the environmental impacts and waste management obligations of the packaging of the products they purchase.</t>
  </si>
  <si>
    <t>https://www.boe.es/eli/es/l/2022/04/08/7/con
Art. 18.4</t>
  </si>
  <si>
    <t>From July 1, 2023, food retail stores ≥400m2 shall allocate 20% or more of their area to products without primary packaging, in bulk or with reusable containers and all food establishments with fresh produce, beverages or cooked food shall accept suitable reusable containers.</t>
  </si>
  <si>
    <t>https://www.boe.es/buscar/act.php?id=BOE-A-2022-5809
Art 18.3</t>
  </si>
  <si>
    <t>The Public Administrations will promote the consumption of drinking water, through the use of drinking fountains or reusable containers. Establishments in the hotel and catering sector should always offer the possibility of consuming unpackaged water free of charge.</t>
  </si>
  <si>
    <t xml:space="preserve">https://www.boe.es/buscar/act.php?id=BOE-A-2022-5809
Art 77- Art 78
</t>
  </si>
  <si>
    <t xml:space="preserve">The taxable base shall be constituted by the amount of non-recycled plastic contained in plastci packaging products. The tax rate shall be €0.45 per kilogram.
</t>
  </si>
  <si>
    <t>https://www.boe.es/buscar/act.php?id=BOE-A-2022-22690 
Art. 9 - Art. 11</t>
  </si>
  <si>
    <t>Priority will be given to packaging standardization and normalization initiatives and to the replacement of SUP packaging with reusable packaging in the framework of public procurement. Public administrations will include the procurement of products in reusable and easily recyclable packaging and/or made from recycled materials of the required quality. Within the framework of public procurement, public administrations will include the acquisition of products in reusable and easily recyclable packaging and/or packaging made from recycled materials, provided their quality meets the required technical specifications.</t>
  </si>
  <si>
    <t>https://www.boe.es/eli/es/l/2022/04/08/7/con
Art. 55</t>
  </si>
  <si>
    <t xml:space="preserve">1. The following marketing reduction schedule is established:
(a) In 2026, a 50 % reduction by weight is to be achieved, with respect to 2022.
b) In 2030, a 70 % reduction in weight is to be achieved, with respect to 2022.
2. In order to meet the above objectives, all agents involved in marketing shall promote the use of reusable alternatives or other non-plastic materials. In any case, from 1 January 2023, a price shall be charged for each of SUP CfB and FC delivered to the consumer, differentiating it in the sales ticket
</t>
  </si>
  <si>
    <t>All food establishments that sell food and beverages in bulk must accept the use of reusable containers (bags, cups, bottles, among others) suitable for the nature of the product purchased and properly sanitized, being the consumers responsible for their conditioning and cleaning.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</si>
</sst>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2" fillId="6" borderId="14"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8" zoomScale="85" zoomScaleNormal="85" workbookViewId="0">
      <selection activeCell="B10" sqref="B10:C10"/>
    </sheetView>
  </sheetViews>
  <sheetFormatPr defaultColWidth="9.1796875"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1" t="s">
        <v>0</v>
      </c>
      <c r="C2" s="21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2" t="s">
        <v>1</v>
      </c>
      <c r="C3" s="21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3" t="s">
        <v>2</v>
      </c>
      <c r="C4" s="21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9" t="s">
        <v>3</v>
      </c>
      <c r="C6" s="20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4" t="s">
        <v>4</v>
      </c>
      <c r="C7" s="21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9" t="s">
        <v>5</v>
      </c>
      <c r="C9" s="20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4" t="s">
        <v>6</v>
      </c>
      <c r="C10" s="21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0" t="s">
        <v>7</v>
      </c>
      <c r="C12" s="21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0" zoomScale="70" zoomScaleNormal="70" workbookViewId="0">
      <selection activeCell="O15" sqref="O15"/>
    </sheetView>
  </sheetViews>
  <sheetFormatPr defaultColWidth="9.1796875"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24" t="s">
        <v>23</v>
      </c>
      <c r="E2" s="197" t="s">
        <v>24</v>
      </c>
      <c r="F2" s="6"/>
      <c r="G2" s="218" t="s">
        <v>25</v>
      </c>
      <c r="H2" s="21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24"/>
      <c r="E3" s="67" t="s">
        <v>26</v>
      </c>
      <c r="G3" s="220" t="s">
        <v>27</v>
      </c>
      <c r="H3" s="22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319</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199"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6" t="s">
        <v>36</v>
      </c>
      <c r="C10" s="216" t="s">
        <v>37</v>
      </c>
      <c r="D10" s="230"/>
      <c r="E10" s="228" t="s">
        <v>38</v>
      </c>
      <c r="F10" s="225" t="s">
        <v>39</v>
      </c>
      <c r="G10" s="226"/>
      <c r="H10" s="226"/>
      <c r="I10" s="226"/>
      <c r="J10" s="226"/>
      <c r="K10" s="22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7"/>
      <c r="C11" s="217"/>
      <c r="D11" s="230"/>
      <c r="E11" s="22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Spain</v>
      </c>
      <c r="C12" s="17" t="str">
        <f>$E$6</f>
        <v>2023</v>
      </c>
      <c r="D12" s="216" t="s">
        <v>46</v>
      </c>
      <c r="E12" s="4" t="s">
        <v>47</v>
      </c>
      <c r="F12" s="65">
        <v>510.96</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Spain</v>
      </c>
      <c r="C13" s="17" t="str">
        <f t="shared" ref="C13:C15" si="0">$E$6</f>
        <v>2023</v>
      </c>
      <c r="D13" s="217"/>
      <c r="E13" s="5" t="s">
        <v>48</v>
      </c>
      <c r="F13" s="65">
        <v>17561.43</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Spain</v>
      </c>
      <c r="C14" s="17" t="str">
        <f t="shared" si="0"/>
        <v>2023</v>
      </c>
      <c r="D14" s="217" t="s">
        <v>49</v>
      </c>
      <c r="E14" s="5" t="s">
        <v>47</v>
      </c>
      <c r="F14" s="65">
        <v>695.5</v>
      </c>
      <c r="G14" s="66"/>
      <c r="H14" s="65">
        <v>4829.99</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Spain</v>
      </c>
      <c r="C15" s="17" t="str">
        <f t="shared" si="0"/>
        <v>2023</v>
      </c>
      <c r="D15" s="217"/>
      <c r="E15" s="5" t="s">
        <v>50</v>
      </c>
      <c r="F15" s="65">
        <v>53447.399999999994</v>
      </c>
      <c r="G15" s="66"/>
      <c r="H15" s="65">
        <v>64168.11144700017</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2" t="s">
        <v>52</v>
      </c>
      <c r="F17" s="222"/>
      <c r="G17" s="222"/>
      <c r="H17" s="222"/>
      <c r="I17" s="222"/>
      <c r="J17" s="222"/>
      <c r="K17" s="22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2" t="s">
        <v>54</v>
      </c>
      <c r="F18" s="222"/>
      <c r="G18" s="222"/>
      <c r="H18" s="222"/>
      <c r="I18" s="222"/>
      <c r="J18" s="222"/>
      <c r="K18" s="22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2" t="s">
        <v>56</v>
      </c>
      <c r="F19" s="222"/>
      <c r="G19" s="222"/>
      <c r="H19" s="222"/>
      <c r="I19" s="222"/>
      <c r="J19" s="222"/>
      <c r="K19" s="22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zoomScale="70" zoomScaleNormal="70" workbookViewId="0">
      <selection activeCell="G8" sqref="G8"/>
    </sheetView>
  </sheetViews>
  <sheetFormatPr defaultColWidth="9.1796875"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05" t="s">
        <v>23</v>
      </c>
      <c r="F2" s="200" t="s">
        <v>57</v>
      </c>
      <c r="G2" s="20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06"/>
      <c r="F3" s="207" t="s">
        <v>58</v>
      </c>
      <c r="G3" s="20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199" t="s">
        <v>59</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58.5" thickBot="1" x14ac:dyDescent="0.4">
      <c r="C8" s="86" t="str">
        <f>IF('CfB&amp;FC-PoM'!$E$5="&lt; Please select &gt;","&lt; Not selected &gt;",'CfB&amp;FC-PoM'!$E$5)</f>
        <v>Spain</v>
      </c>
      <c r="D8" s="22" t="str">
        <f>'CfB&amp;FC-PoM'!$E$6</f>
        <v>2023</v>
      </c>
      <c r="E8" s="64" t="s">
        <v>73</v>
      </c>
      <c r="F8" s="64" t="s">
        <v>74</v>
      </c>
      <c r="G8" s="62" t="s">
        <v>75</v>
      </c>
      <c r="H8" s="119" t="str" cm="1">
        <f t="array" ref="H8">IFERROR(INDEX('2022_MCfB'!$G$2:$G$1000, MATCH(1, ('2022_MCfB'!$C$2:$C$1000=C8)*('2022_MCfB'!$F$2:$F$1000=F8), 0)), "No value found")</f>
        <v>No</v>
      </c>
      <c r="I8" s="79" t="s">
        <v>76</v>
      </c>
      <c r="J8" s="79" t="s">
        <v>532</v>
      </c>
      <c r="K8" s="79" t="s">
        <v>681</v>
      </c>
      <c r="L8" s="79"/>
      <c r="M8" s="76"/>
      <c r="N8" s="61" t="s">
        <v>287</v>
      </c>
      <c r="O8" s="61" t="s">
        <v>291</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131" thickBot="1" x14ac:dyDescent="0.4">
      <c r="C9" s="86" t="str">
        <f>IF('CfB&amp;FC-PoM'!$E$5="&lt; Please select &gt;","&lt; Not selected &gt;",'CfB&amp;FC-PoM'!$E$5)</f>
        <v>Spain</v>
      </c>
      <c r="D9" s="22" t="str">
        <f>'CfB&amp;FC-PoM'!$E$6</f>
        <v>2023</v>
      </c>
      <c r="E9" s="64" t="s">
        <v>73</v>
      </c>
      <c r="F9" s="64" t="s">
        <v>77</v>
      </c>
      <c r="G9" s="62" t="s">
        <v>75</v>
      </c>
      <c r="H9" s="119" t="str" cm="1">
        <f t="array" ref="H9">IFERROR(INDEX('2022_MCfB'!$G$2:$G$1000, MATCH(1, ('2022_MCfB'!$C$2:$C$1000=C9)*('2022_MCfB'!$F$2:$F$1000=F9), 0)), "No value found")</f>
        <v>Yes</v>
      </c>
      <c r="I9" s="79" t="s">
        <v>75</v>
      </c>
      <c r="J9" s="79" t="s">
        <v>639</v>
      </c>
      <c r="K9" s="79" t="s">
        <v>667</v>
      </c>
      <c r="L9" s="79" t="s">
        <v>668</v>
      </c>
      <c r="M9" s="76"/>
      <c r="N9" s="61" t="s">
        <v>287</v>
      </c>
      <c r="O9" s="61" t="s">
        <v>291</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Spain</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363" thickBot="1" x14ac:dyDescent="0.4">
      <c r="C11" s="86" t="str">
        <f>IF('CfB&amp;FC-PoM'!$E$5="&lt; Please select &gt;","&lt; Not selected &gt;",'CfB&amp;FC-PoM'!$E$5)</f>
        <v>Spain</v>
      </c>
      <c r="D11" s="22" t="str">
        <f>'CfB&amp;FC-PoM'!$E$6</f>
        <v>2023</v>
      </c>
      <c r="E11" s="64" t="s">
        <v>78</v>
      </c>
      <c r="F11" s="64" t="s">
        <v>80</v>
      </c>
      <c r="G11" s="62" t="s">
        <v>75</v>
      </c>
      <c r="H11" s="119" t="str" cm="1">
        <f t="array" ref="H11">IFERROR(INDEX('2022_MCfB'!$G$2:$G$1000, MATCH(1, ('2022_MCfB'!$C$2:$C$1000=C11)*('2022_MCfB'!$F$2:$F$1000=F11), 0)), "No value found")</f>
        <v>No</v>
      </c>
      <c r="I11" s="79" t="s">
        <v>76</v>
      </c>
      <c r="J11" s="79" t="s">
        <v>640</v>
      </c>
      <c r="K11" s="79" t="s">
        <v>669</v>
      </c>
      <c r="L11" s="79" t="s">
        <v>670</v>
      </c>
      <c r="M11" s="76">
        <v>2023</v>
      </c>
      <c r="N11" s="61" t="s">
        <v>287</v>
      </c>
      <c r="O11" s="61" t="s">
        <v>291</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73" thickBot="1" x14ac:dyDescent="0.4">
      <c r="C12" s="86" t="str">
        <f>IF('CfB&amp;FC-PoM'!$E$5="&lt; Please select &gt;","&lt; Not selected &gt;",'CfB&amp;FC-PoM'!$E$5)</f>
        <v>Spain</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534</v>
      </c>
      <c r="K12" s="79" t="s">
        <v>671</v>
      </c>
      <c r="L12" s="79" t="s">
        <v>672</v>
      </c>
      <c r="M12" s="76"/>
      <c r="N12" s="61" t="s">
        <v>287</v>
      </c>
      <c r="O12" s="61" t="s">
        <v>291</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Spain</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31" thickBot="1" x14ac:dyDescent="0.4">
      <c r="C14" s="86" t="str">
        <f>IF('CfB&amp;FC-PoM'!$E$5="&lt; Please select &gt;","&lt; Not selected &gt;",'CfB&amp;FC-PoM'!$E$5)</f>
        <v>Spain</v>
      </c>
      <c r="D14" s="22" t="str">
        <f>'CfB&amp;FC-PoM'!$E$6</f>
        <v>2023</v>
      </c>
      <c r="E14" s="64" t="s">
        <v>78</v>
      </c>
      <c r="F14" s="64" t="s">
        <v>83</v>
      </c>
      <c r="G14" s="62" t="s">
        <v>75</v>
      </c>
      <c r="H14" s="119" t="str" cm="1">
        <f t="array" ref="H14">IFERROR(INDEX('2022_MCfB'!$G$2:$G$1000, MATCH(1, ('2022_MCfB'!$C$2:$C$1000=C14)*('2022_MCfB'!$F$2:$F$1000=F14), 0)), "No value found")</f>
        <v>No</v>
      </c>
      <c r="I14" s="79" t="s">
        <v>76</v>
      </c>
      <c r="J14" s="79" t="s">
        <v>535</v>
      </c>
      <c r="K14" s="79" t="s">
        <v>673</v>
      </c>
      <c r="L14" s="79" t="s">
        <v>674</v>
      </c>
      <c r="M14" s="76">
        <v>2023</v>
      </c>
      <c r="N14" s="61" t="s">
        <v>287</v>
      </c>
      <c r="O14" s="61" t="s">
        <v>291</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31" thickBot="1" x14ac:dyDescent="0.4">
      <c r="C15" s="86" t="str">
        <f>IF('CfB&amp;FC-PoM'!$E$5="&lt; Please select &gt;","&lt; Not selected &gt;",'CfB&amp;FC-PoM'!$E$5)</f>
        <v>Spain</v>
      </c>
      <c r="D15" s="22" t="str">
        <f>'CfB&amp;FC-PoM'!$E$6</f>
        <v>2023</v>
      </c>
      <c r="E15" s="64" t="s">
        <v>78</v>
      </c>
      <c r="F15" s="64" t="s">
        <v>84</v>
      </c>
      <c r="G15" s="62" t="s">
        <v>75</v>
      </c>
      <c r="H15" s="119" t="str" cm="1">
        <f t="array" ref="H15">IFERROR(INDEX('2022_MCfB'!$G$2:$G$1000, MATCH(1, ('2022_MCfB'!$C$2:$C$1000=C15)*('2022_MCfB'!$F$2:$F$1000=F15), 0)), "No value found")</f>
        <v>Yes</v>
      </c>
      <c r="I15" s="79" t="s">
        <v>75</v>
      </c>
      <c r="J15" s="79" t="s">
        <v>538</v>
      </c>
      <c r="K15" s="79" t="s">
        <v>675</v>
      </c>
      <c r="L15" s="79" t="s">
        <v>676</v>
      </c>
      <c r="M15" s="76">
        <v>2022</v>
      </c>
      <c r="N15" s="61" t="s">
        <v>287</v>
      </c>
      <c r="O15" s="61" t="s">
        <v>291</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87.5" thickBot="1" x14ac:dyDescent="0.4">
      <c r="C16" s="86" t="str">
        <f>IF('CfB&amp;FC-PoM'!$E$5="&lt; Please select &gt;","&lt; Not selected &gt;",'CfB&amp;FC-PoM'!$E$5)</f>
        <v>Spain</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536</v>
      </c>
      <c r="K16" s="79" t="s">
        <v>677</v>
      </c>
      <c r="L16" s="79" t="s">
        <v>678</v>
      </c>
      <c r="M16" s="76">
        <v>2022</v>
      </c>
      <c r="N16" s="61" t="s">
        <v>287</v>
      </c>
      <c r="O16" s="61" t="s">
        <v>291</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290.5" thickBot="1" x14ac:dyDescent="0.4">
      <c r="C17" s="86" t="str">
        <f>IF('CfB&amp;FC-PoM'!$E$5="&lt; Please select &gt;","&lt; Not selected &gt;",'CfB&amp;FC-PoM'!$E$5)</f>
        <v>Spain</v>
      </c>
      <c r="D17" s="22" t="str">
        <f>'CfB&amp;FC-PoM'!$E$6</f>
        <v>2023</v>
      </c>
      <c r="E17" s="64" t="s">
        <v>85</v>
      </c>
      <c r="F17" s="64" t="s">
        <v>87</v>
      </c>
      <c r="G17" s="62" t="s">
        <v>75</v>
      </c>
      <c r="H17" s="119" t="str" cm="1">
        <f t="array" ref="H17">IFERROR(INDEX('2022_MCfB'!$G$2:$G$1000, MATCH(1, ('2022_MCfB'!$C$2:$C$1000=C17)*('2022_MCfB'!$F$2:$F$1000=F17), 0)), "No value found")</f>
        <v>No</v>
      </c>
      <c r="I17" s="79" t="s">
        <v>76</v>
      </c>
      <c r="J17" s="79" t="s">
        <v>534</v>
      </c>
      <c r="K17" s="79" t="s">
        <v>679</v>
      </c>
      <c r="L17" s="79" t="s">
        <v>680</v>
      </c>
      <c r="M17" s="76">
        <v>2023</v>
      </c>
      <c r="N17" s="61" t="s">
        <v>287</v>
      </c>
      <c r="O17" s="61" t="s">
        <v>291</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Spain</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Spain</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Spain</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Spain</v>
      </c>
      <c r="D21" s="22" t="str">
        <f>'CfB&amp;FC-PoM'!$E$6</f>
        <v>2023</v>
      </c>
      <c r="E21" s="64" t="s">
        <v>85</v>
      </c>
      <c r="F21" s="64" t="s">
        <v>91</v>
      </c>
      <c r="G21" s="62" t="s">
        <v>158</v>
      </c>
      <c r="H21" s="119" t="str" cm="1">
        <f t="array" ref="H21">IFERROR(INDEX('2022_MCfB'!$G$2:$G$1000, MATCH(1, ('2022_MCfB'!$C$2:$C$1000=C21)*('2022_MCfB'!$F$2:$F$1000=F21),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Spain</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Spain</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Spain</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Spain</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Spain</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Spain</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Spain</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Spain</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Spain</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02" t="s">
        <v>104</v>
      </c>
      <c r="C31" s="86" t="str">
        <f>IF('CfB&amp;FC-PoM'!$E$5="&lt; Please select &gt;","&lt; Not selected &gt;",'CfB&amp;FC-PoM'!$E$5)</f>
        <v>Spain</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03"/>
      <c r="C32" s="86" t="str">
        <f>IF('CfB&amp;FC-PoM'!$E$5="&lt; Please select &gt;","&lt; Not selected &gt;",'CfB&amp;FC-PoM'!$E$5)</f>
        <v>Spain</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03"/>
      <c r="C33" s="86" t="str">
        <f>IF('CfB&amp;FC-PoM'!$E$5="&lt; Please select &gt;","&lt; Not selected &gt;",'CfB&amp;FC-PoM'!$E$5)</f>
        <v>Spain</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03"/>
      <c r="C34" s="86" t="str">
        <f>IF('CfB&amp;FC-PoM'!$E$5="&lt; Please select &gt;","&lt; Not selected &gt;",'CfB&amp;FC-PoM'!$E$5)</f>
        <v>Spain</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03"/>
      <c r="C35" s="86" t="str">
        <f>IF('CfB&amp;FC-PoM'!$E$5="&lt; Please select &gt;","&lt; Not selected &gt;",'CfB&amp;FC-PoM'!$E$5)</f>
        <v>Spain</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03"/>
      <c r="C36" s="86" t="str">
        <f>IF('CfB&amp;FC-PoM'!$E$5="&lt; Please select &gt;","&lt; Not selected &gt;",'CfB&amp;FC-PoM'!$E$5)</f>
        <v>Spain</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03"/>
      <c r="C37" s="86" t="str">
        <f>IF('CfB&amp;FC-PoM'!$E$5="&lt; Please select &gt;","&lt; Not selected &gt;",'CfB&amp;FC-PoM'!$E$5)</f>
        <v>Spain</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03"/>
      <c r="C38" s="86" t="str">
        <f>IF('CfB&amp;FC-PoM'!$E$5="&lt; Please select &gt;","&lt; Not selected &gt;",'CfB&amp;FC-PoM'!$E$5)</f>
        <v>Spain</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03"/>
      <c r="C39" s="86" t="str">
        <f>IF('CfB&amp;FC-PoM'!$E$5="&lt; Please select &gt;","&lt; Not selected &gt;",'CfB&amp;FC-PoM'!$E$5)</f>
        <v>Spain</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03"/>
      <c r="C40" s="86" t="str">
        <f>IF('CfB&amp;FC-PoM'!$E$5="&lt; Please select &gt;","&lt; Not selected &gt;",'CfB&amp;FC-PoM'!$E$5)</f>
        <v>Spain</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03"/>
      <c r="C41" s="86" t="str">
        <f>IF('CfB&amp;FC-PoM'!$E$5="&lt; Please select &gt;","&lt; Not selected &gt;",'CfB&amp;FC-PoM'!$E$5)</f>
        <v>Spain</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03"/>
      <c r="C42" s="86" t="str">
        <f>IF('CfB&amp;FC-PoM'!$E$5="&lt; Please select &gt;","&lt; Not selected &gt;",'CfB&amp;FC-PoM'!$E$5)</f>
        <v>Spain</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03"/>
      <c r="C43" s="86" t="str">
        <f>IF('CfB&amp;FC-PoM'!$E$5="&lt; Please select &gt;","&lt; Not selected &gt;",'CfB&amp;FC-PoM'!$E$5)</f>
        <v>Spain</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03"/>
      <c r="C44" s="86" t="str">
        <f>IF('CfB&amp;FC-PoM'!$E$5="&lt; Please select &gt;","&lt; Not selected &gt;",'CfB&amp;FC-PoM'!$E$5)</f>
        <v>Spain</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04"/>
      <c r="C45" s="86" t="str">
        <f>IF('CfB&amp;FC-PoM'!$E$5="&lt; Please select &gt;","&lt; Not selected &gt;",'CfB&amp;FC-PoM'!$E$5)</f>
        <v>Spain</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7" zoomScale="60" zoomScaleNormal="60" workbookViewId="0">
      <selection activeCell="H8" sqref="H8"/>
    </sheetView>
  </sheetViews>
  <sheetFormatPr defaultColWidth="9.1796875"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05" t="s">
        <v>23</v>
      </c>
      <c r="F2" s="200" t="s">
        <v>57</v>
      </c>
      <c r="G2" s="20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06"/>
      <c r="F3" s="207" t="s">
        <v>58</v>
      </c>
      <c r="G3" s="20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199" t="s">
        <v>106</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76" thickBot="1" x14ac:dyDescent="0.4">
      <c r="C8" s="86" t="str">
        <f>IF('CfB&amp;FC-PoM'!$E$5="&lt; Please select &gt;","&lt; Not selected &gt;",'CfB&amp;FC-PoM'!$E$5)</f>
        <v>Spain</v>
      </c>
      <c r="D8" s="22" t="str">
        <f>'CfB&amp;FC-PoM'!$E$6</f>
        <v>2023</v>
      </c>
      <c r="E8" s="64" t="s">
        <v>73</v>
      </c>
      <c r="F8" s="64" t="s">
        <v>108</v>
      </c>
      <c r="G8" s="62" t="s">
        <v>75</v>
      </c>
      <c r="H8" s="119" t="str" cm="1">
        <f t="array" ref="H8">IFERROR(INDEX('2022_MFC'!$G$2:$G$1000, MATCH(1, ('2022_MFC'!$C$2:$C$1000=C8)*('2022_MFC'!$F$2:$F$1000=F8), 0)), "No value found")</f>
        <v>No</v>
      </c>
      <c r="I8" s="79" t="s">
        <v>75</v>
      </c>
      <c r="J8" s="79" t="s">
        <v>532</v>
      </c>
      <c r="K8" s="79" t="s">
        <v>681</v>
      </c>
      <c r="L8" s="79" t="s">
        <v>682</v>
      </c>
      <c r="M8" s="76"/>
      <c r="N8" s="61" t="s">
        <v>287</v>
      </c>
      <c r="O8" s="61" t="s">
        <v>291</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131" thickBot="1" x14ac:dyDescent="0.4">
      <c r="C9" s="86" t="str">
        <f>IF('CfB&amp;FC-PoM'!$E$5="&lt; Please select &gt;","&lt; Not selected &gt;",'CfB&amp;FC-PoM'!$E$5)</f>
        <v>Spain</v>
      </c>
      <c r="D9" s="22" t="str">
        <f>'CfB&amp;FC-PoM'!$E$6</f>
        <v>2023</v>
      </c>
      <c r="E9" s="64" t="s">
        <v>73</v>
      </c>
      <c r="F9" s="64" t="s">
        <v>109</v>
      </c>
      <c r="G9" s="62" t="s">
        <v>75</v>
      </c>
      <c r="H9" s="119" t="str" cm="1">
        <f t="array" ref="H9">IFERROR(INDEX('2022_MFC'!$G$2:$G$1000, MATCH(1, ('2022_MFC'!$C$2:$C$1000=C9)*('2022_MFC'!$F$2:$F$1000=F9), 0)), "No value found")</f>
        <v>Yes</v>
      </c>
      <c r="I9" s="79" t="s">
        <v>75</v>
      </c>
      <c r="J9" s="79" t="s">
        <v>533</v>
      </c>
      <c r="K9" s="79" t="s">
        <v>667</v>
      </c>
      <c r="L9" s="79" t="s">
        <v>668</v>
      </c>
      <c r="M9" s="76"/>
      <c r="N9" s="61" t="s">
        <v>282</v>
      </c>
      <c r="O9" s="61" t="s">
        <v>291</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Spain</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Spain</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31" thickBot="1" x14ac:dyDescent="0.4">
      <c r="C12" s="86" t="str">
        <f>IF('CfB&amp;FC-PoM'!$E$5="&lt; Please select &gt;","&lt; Not selected &gt;",'CfB&amp;FC-PoM'!$E$5)</f>
        <v>Spain</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534</v>
      </c>
      <c r="K12" s="79" t="s">
        <v>671</v>
      </c>
      <c r="L12" s="79" t="s">
        <v>683</v>
      </c>
      <c r="M12" s="76"/>
      <c r="N12" s="61" t="s">
        <v>287</v>
      </c>
      <c r="O12" s="61" t="s">
        <v>291</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Spain</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131" thickBot="1" x14ac:dyDescent="0.4">
      <c r="C14" s="86" t="str">
        <f>IF('CfB&amp;FC-PoM'!$E$5="&lt; Please select &gt;","&lt; Not selected &gt;",'CfB&amp;FC-PoM'!$E$5)</f>
        <v>Spain</v>
      </c>
      <c r="D14" s="22" t="str">
        <f>'CfB&amp;FC-PoM'!$E$6</f>
        <v>2023</v>
      </c>
      <c r="E14" s="64" t="s">
        <v>110</v>
      </c>
      <c r="F14" s="64" t="s">
        <v>115</v>
      </c>
      <c r="G14" s="62" t="s">
        <v>75</v>
      </c>
      <c r="H14" s="119" t="str" cm="1">
        <f t="array" ref="H14">IFERROR(INDEX('2022_MFC'!$G$2:$G$1000, MATCH(1, ('2022_MFC'!$C$2:$C$1000=C14)*('2022_MFC'!$F$2:$F$1000=F14), 0)), "No value found")</f>
        <v>No</v>
      </c>
      <c r="I14" s="79" t="s">
        <v>76</v>
      </c>
      <c r="J14" s="79" t="s">
        <v>535</v>
      </c>
      <c r="K14" s="79" t="s">
        <v>673</v>
      </c>
      <c r="L14" s="79" t="s">
        <v>674</v>
      </c>
      <c r="M14" s="76">
        <v>2023</v>
      </c>
      <c r="N14" s="61" t="s">
        <v>287</v>
      </c>
      <c r="O14" s="61" t="s">
        <v>291</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Spain</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87.5" thickBot="1" x14ac:dyDescent="0.4">
      <c r="C16" s="86" t="str">
        <f>IF('CfB&amp;FC-PoM'!$E$5="&lt; Please select &gt;","&lt; Not selected &gt;",'CfB&amp;FC-PoM'!$E$5)</f>
        <v>Spain</v>
      </c>
      <c r="D16" s="22" t="str">
        <f>'CfB&amp;FC-PoM'!$E$6</f>
        <v>2023</v>
      </c>
      <c r="E16" s="64" t="s">
        <v>85</v>
      </c>
      <c r="F16" s="64" t="s">
        <v>117</v>
      </c>
      <c r="G16" s="62" t="s">
        <v>75</v>
      </c>
      <c r="H16" s="119" t="str" cm="1">
        <f t="array" ref="H16">IFERROR(INDEX('2022_MFC'!$G$2:$G$1000, MATCH(1, ('2022_MFC'!$C$2:$C$1000=C16)*('2022_MFC'!$F$2:$F$1000=F16), 0)), "No value found")</f>
        <v>Yes</v>
      </c>
      <c r="I16" s="79" t="s">
        <v>75</v>
      </c>
      <c r="J16" s="79" t="s">
        <v>536</v>
      </c>
      <c r="K16" s="79" t="s">
        <v>677</v>
      </c>
      <c r="L16" s="79" t="s">
        <v>678</v>
      </c>
      <c r="M16" s="76">
        <v>2022</v>
      </c>
      <c r="N16" s="61" t="s">
        <v>287</v>
      </c>
      <c r="O16" s="61" t="s">
        <v>291</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Spain</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290.5" thickBot="1" x14ac:dyDescent="0.4">
      <c r="C18" s="86" t="str">
        <f>IF('CfB&amp;FC-PoM'!$E$5="&lt; Please select &gt;","&lt; Not selected &gt;",'CfB&amp;FC-PoM'!$E$5)</f>
        <v>Spain</v>
      </c>
      <c r="D18" s="22" t="str">
        <f>'CfB&amp;FC-PoM'!$E$6</f>
        <v>2023</v>
      </c>
      <c r="E18" s="64" t="s">
        <v>85</v>
      </c>
      <c r="F18" s="64" t="s">
        <v>87</v>
      </c>
      <c r="G18" s="62" t="s">
        <v>75</v>
      </c>
      <c r="H18" s="119" t="str" cm="1">
        <f t="array" ref="H18">IFERROR(INDEX('2022_MFC'!$G$2:$G$1000, MATCH(1, ('2022_MFC'!$C$2:$C$1000=C18)*('2022_MFC'!$F$2:$F$1000=F18), 0)), "No value found")</f>
        <v>No</v>
      </c>
      <c r="I18" s="79" t="s">
        <v>76</v>
      </c>
      <c r="J18" s="79" t="s">
        <v>534</v>
      </c>
      <c r="K18" s="79" t="s">
        <v>679</v>
      </c>
      <c r="L18" s="79" t="s">
        <v>680</v>
      </c>
      <c r="M18" s="76">
        <v>2023</v>
      </c>
      <c r="N18" s="61" t="s">
        <v>287</v>
      </c>
      <c r="O18" s="61" t="s">
        <v>291</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Spain</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Spain</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Spain</v>
      </c>
      <c r="D21" s="22" t="str">
        <f>'CfB&amp;FC-PoM'!$E$6</f>
        <v>2023</v>
      </c>
      <c r="E21" s="64" t="s">
        <v>85</v>
      </c>
      <c r="F21" s="64" t="s">
        <v>121</v>
      </c>
      <c r="G21" s="62" t="s">
        <v>158</v>
      </c>
      <c r="H21" s="119" t="str" cm="1">
        <f t="array" ref="H21">IFERROR(INDEX('2022_MFC'!$G$2:$G$1000, MATCH(1, ('2022_MFC'!$C$2:$C$1000=C21)*('2022_MFC'!$F$2:$F$1000=F21),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Spain</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Spain</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Spain</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Spain</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Spain</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Spain</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Spain</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Spain</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Spain</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02" t="s">
        <v>104</v>
      </c>
      <c r="C31" s="86" t="str">
        <f>IF('CfB&amp;FC-PoM'!$E$5="&lt; Please select &gt;","&lt; Not selected &gt;",'CfB&amp;FC-PoM'!$E$5)</f>
        <v>Spain</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03"/>
      <c r="C32" s="86" t="str">
        <f>IF('CfB&amp;FC-PoM'!$E$5="&lt; Please select &gt;","&lt; Not selected &gt;",'CfB&amp;FC-PoM'!$E$5)</f>
        <v>Spain</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03"/>
      <c r="C33" s="86" t="str">
        <f>IF('CfB&amp;FC-PoM'!$E$5="&lt; Please select &gt;","&lt; Not selected &gt;",'CfB&amp;FC-PoM'!$E$5)</f>
        <v>Spain</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03"/>
      <c r="C34" s="86" t="str">
        <f>IF('CfB&amp;FC-PoM'!$E$5="&lt; Please select &gt;","&lt; Not selected &gt;",'CfB&amp;FC-PoM'!$E$5)</f>
        <v>Spain</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03"/>
      <c r="C35" s="86" t="str">
        <f>IF('CfB&amp;FC-PoM'!$E$5="&lt; Please select &gt;","&lt; Not selected &gt;",'CfB&amp;FC-PoM'!$E$5)</f>
        <v>Spain</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03"/>
      <c r="C36" s="86" t="str">
        <f>IF('CfB&amp;FC-PoM'!$E$5="&lt; Please select &gt;","&lt; Not selected &gt;",'CfB&amp;FC-PoM'!$E$5)</f>
        <v>Spain</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03"/>
      <c r="C37" s="86" t="str">
        <f>IF('CfB&amp;FC-PoM'!$E$5="&lt; Please select &gt;","&lt; Not selected &gt;",'CfB&amp;FC-PoM'!$E$5)</f>
        <v>Spain</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03"/>
      <c r="C38" s="86" t="str">
        <f>IF('CfB&amp;FC-PoM'!$E$5="&lt; Please select &gt;","&lt; Not selected &gt;",'CfB&amp;FC-PoM'!$E$5)</f>
        <v>Spain</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03"/>
      <c r="C39" s="86" t="str">
        <f>IF('CfB&amp;FC-PoM'!$E$5="&lt; Please select &gt;","&lt; Not selected &gt;",'CfB&amp;FC-PoM'!$E$5)</f>
        <v>Spain</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03"/>
      <c r="C40" s="86" t="str">
        <f>IF('CfB&amp;FC-PoM'!$E$5="&lt; Please select &gt;","&lt; Not selected &gt;",'CfB&amp;FC-PoM'!$E$5)</f>
        <v>Spain</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03"/>
      <c r="C41" s="86" t="str">
        <f>IF('CfB&amp;FC-PoM'!$E$5="&lt; Please select &gt;","&lt; Not selected &gt;",'CfB&amp;FC-PoM'!$E$5)</f>
        <v>Spain</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03"/>
      <c r="C42" s="86" t="str">
        <f>IF('CfB&amp;FC-PoM'!$E$5="&lt; Please select &gt;","&lt; Not selected &gt;",'CfB&amp;FC-PoM'!$E$5)</f>
        <v>Spain</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03"/>
      <c r="C43" s="86" t="str">
        <f>IF('CfB&amp;FC-PoM'!$E$5="&lt; Please select &gt;","&lt; Not selected &gt;",'CfB&amp;FC-PoM'!$E$5)</f>
        <v>Spain</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03"/>
      <c r="C44" s="86" t="str">
        <f>IF('CfB&amp;FC-PoM'!$E$5="&lt; Please select &gt;","&lt; Not selected &gt;",'CfB&amp;FC-PoM'!$E$5)</f>
        <v>Spain</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04"/>
      <c r="C45" s="86" t="str">
        <f>IF('CfB&amp;FC-PoM'!$E$5="&lt; Please select &gt;","&lt; Not selected &gt;",'CfB&amp;FC-PoM'!$E$5)</f>
        <v>Spain</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ColWidth="9.1796875"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24"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24"/>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Spain</v>
      </c>
      <c r="C8" s="22" t="str">
        <f>'CfB&amp;FC-PoM'!$E$6</f>
        <v>2023</v>
      </c>
      <c r="D8" s="4" t="s">
        <v>133</v>
      </c>
      <c r="E8" s="86" t="str">
        <f>IF('CfB&amp;FC-PoM'!$E$5="&lt; Please select &gt;","&lt; Please select in sheet ''CfB&amp;FC-PoM'' &gt;",'CfB&amp;FC-PoM'!$E$5)</f>
        <v>Spain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Spain</v>
      </c>
      <c r="C9" s="22" t="str">
        <f>'CfB&amp;FC-PoM'!$E$6</f>
        <v>2023</v>
      </c>
      <c r="D9" s="5" t="s">
        <v>134</v>
      </c>
      <c r="E9" s="80" t="s">
        <v>655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Spain</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Spain</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Spain</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Spain</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Spain</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Spain</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Spain</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4" thickBot="1" x14ac:dyDescent="0.4">
      <c r="A20" s="2"/>
      <c r="B20" s="86" t="str">
        <f>IF('CfB&amp;FC-PoM'!$E$5="&lt; Please select &gt;","&lt; Not selected &gt;",'CfB&amp;FC-PoM'!$E$5)</f>
        <v>Spain</v>
      </c>
      <c r="C20" s="22" t="str">
        <f>'CfB&amp;FC-PoM'!$E$6</f>
        <v>2023</v>
      </c>
      <c r="D20" s="80" t="s">
        <v>655</v>
      </c>
      <c r="E20" s="80" t="s">
        <v>656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Spain</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Spain</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Spain</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Spain</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5" zoomScaleNormal="85" workbookViewId="0">
      <selection activeCell="I38" sqref="I38"/>
    </sheetView>
  </sheetViews>
  <sheetFormatPr defaultColWidth="9.1796875"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24" t="s">
        <v>23</v>
      </c>
      <c r="E3" s="200" t="s">
        <v>146</v>
      </c>
      <c r="F3" s="20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24"/>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39"/>
      <c r="F8" s="239"/>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Spain</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Spain</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Spain</v>
      </c>
      <c r="C13" s="22" t="str">
        <f>'CfB&amp;FC-PoM'!$E$6</f>
        <v>2023</v>
      </c>
      <c r="D13" s="4" t="s">
        <v>155</v>
      </c>
      <c r="E13" s="62" t="s">
        <v>75</v>
      </c>
      <c r="F13" s="79" t="s">
        <v>657</v>
      </c>
      <c r="G13" s="66">
        <v>58.6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Spain</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Spain</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Spain</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Spain</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Spain</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Spain</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Spain</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Spain</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Spain</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Spain</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Spain</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Spain</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Spain</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Spain</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Spain</v>
      </c>
      <c r="C31" s="22" t="str">
        <f>'CfB&amp;FC-PoM'!$E$6</f>
        <v>2023</v>
      </c>
      <c r="D31" s="4" t="s">
        <v>167</v>
      </c>
      <c r="E31" s="62" t="s">
        <v>75</v>
      </c>
      <c r="F31" s="72" t="s">
        <v>657</v>
      </c>
      <c r="G31" s="66">
        <v>87</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Spain</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Spain</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Spain</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Spain</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Spain</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Spain</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Spain</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Spain</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Spain</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Spain</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Spain</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Spain</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73" thickBot="1" x14ac:dyDescent="0.4">
      <c r="A49" s="2"/>
      <c r="B49" s="86" t="str">
        <f>IF('CfB&amp;FC-PoM'!$E$5="&lt; Please select &gt;","&lt; Not selected &gt;",'CfB&amp;FC-PoM'!$E$5)</f>
        <v>Spain</v>
      </c>
      <c r="C49" s="22" t="str">
        <f>'CfB&amp;FC-PoM'!$E$6</f>
        <v>2023</v>
      </c>
      <c r="D49" s="4" t="s">
        <v>175</v>
      </c>
      <c r="E49" s="79" t="s">
        <v>652</v>
      </c>
      <c r="F49" s="66">
        <v>41.39500597890958</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Spain</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Spain</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Spain</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Spain</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Spain</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Spain</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Spain</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73" thickBot="1" x14ac:dyDescent="0.4">
      <c r="A60" s="2"/>
      <c r="B60" s="86" t="str">
        <f>IF('CfB&amp;FC-PoM'!$E$5="&lt; Please select &gt;","&lt; Not selected &gt;",'CfB&amp;FC-PoM'!$E$5)</f>
        <v>Spain</v>
      </c>
      <c r="C60" s="22" t="str">
        <f>'CfB&amp;FC-PoM'!$E$6</f>
        <v>2023</v>
      </c>
      <c r="D60" s="4" t="s">
        <v>175</v>
      </c>
      <c r="E60" s="79" t="s">
        <v>654</v>
      </c>
      <c r="F60" s="66">
        <v>13</v>
      </c>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Spain</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Spain</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Spain</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Spain</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Spain</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Spain</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Spain</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Spain</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Spain</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Spain</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Spain</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Spain</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Spain</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Spain</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Spain</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Spain</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Spain</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Spain</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Spain</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Spain</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Spain</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Spain</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Spain</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13" zoomScale="70" zoomScaleNormal="70" workbookViewId="0">
      <selection activeCell="H13" sqref="H13"/>
    </sheetView>
  </sheetViews>
  <sheetFormatPr defaultColWidth="9.1796875"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24" t="s">
        <v>23</v>
      </c>
      <c r="E2" s="200" t="s">
        <v>146</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199"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29.5" thickBot="1" x14ac:dyDescent="0.4">
      <c r="B11" s="86" t="str">
        <f>IF('CfB&amp;FC-PoM'!$E$5="&lt; Please select &gt;","&lt; Not selected &gt;",'CfB&amp;FC-PoM'!$E$5)</f>
        <v>Spain</v>
      </c>
      <c r="C11" s="22" t="str">
        <f>'CfB&amp;FC-PoM'!$E$6</f>
        <v>2023</v>
      </c>
      <c r="D11" s="5" t="s">
        <v>196</v>
      </c>
      <c r="E11" s="62" t="s">
        <v>75</v>
      </c>
      <c r="F11" s="62" t="s">
        <v>75</v>
      </c>
      <c r="G11" s="79" t="s">
        <v>662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Spain</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Spain</v>
      </c>
      <c r="C13" s="22" t="str">
        <f>'CfB&amp;FC-PoM'!$E$6</f>
        <v>2023</v>
      </c>
      <c r="D13" s="5" t="s">
        <v>198</v>
      </c>
      <c r="E13" s="62" t="s">
        <v>75</v>
      </c>
      <c r="F13" s="62" t="s">
        <v>75</v>
      </c>
      <c r="G13" s="79" t="s">
        <v>663</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Spain</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44" thickBot="1" x14ac:dyDescent="0.4">
      <c r="B15" s="86" t="str">
        <f>IF('CfB&amp;FC-PoM'!$E$5="&lt; Please select &gt;","&lt; Not selected &gt;",'CfB&amp;FC-PoM'!$E$5)</f>
        <v>Spain</v>
      </c>
      <c r="C15" s="22" t="str">
        <f>'CfB&amp;FC-PoM'!$E$6</f>
        <v>2023</v>
      </c>
      <c r="D15" s="5" t="s">
        <v>200</v>
      </c>
      <c r="E15" s="62" t="s">
        <v>75</v>
      </c>
      <c r="F15" s="62" t="s">
        <v>75</v>
      </c>
      <c r="G15" s="79" t="s">
        <v>664</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Spain</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Spain</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29.5" thickBot="1" x14ac:dyDescent="0.4">
      <c r="B22" s="86" t="str">
        <f>IF('CfB&amp;FC-PoM'!$E$5="&lt; Please select &gt;","&lt; Not selected &gt;",'CfB&amp;FC-PoM'!$E$5)</f>
        <v>Spain</v>
      </c>
      <c r="C22" s="22" t="str">
        <f>'CfB&amp;FC-PoM'!$E$6</f>
        <v>2023</v>
      </c>
      <c r="D22" s="4" t="s">
        <v>207</v>
      </c>
      <c r="E22" s="62" t="s">
        <v>75</v>
      </c>
      <c r="F22" s="62" t="s">
        <v>75</v>
      </c>
      <c r="G22" s="79" t="s">
        <v>658</v>
      </c>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Spain</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Spain</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44" thickBot="1" x14ac:dyDescent="0.4">
      <c r="B25" s="86" t="str">
        <f>IF('CfB&amp;FC-PoM'!$E$5="&lt; Please select &gt;","&lt; Not selected &gt;",'CfB&amp;FC-PoM'!$E$5)</f>
        <v>Spain</v>
      </c>
      <c r="C25" s="22" t="str">
        <f>'CfB&amp;FC-PoM'!$E$6</f>
        <v>2023</v>
      </c>
      <c r="D25" s="5" t="s">
        <v>210</v>
      </c>
      <c r="E25" s="62" t="s">
        <v>75</v>
      </c>
      <c r="F25" s="62" t="s">
        <v>75</v>
      </c>
      <c r="G25" s="79" t="s">
        <v>659</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Spain</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Spain</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Spain</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Spain</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Spain</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Spain</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Spain</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Spain</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Spain</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Spain</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Spain</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2181.5065990000003</v>
      </c>
      <c r="G52" s="186">
        <f>IF('CfB&amp;FC-PoM'!$H$4="&lt; Please select &gt;","Please select reporting base in sheet ''CfB&amp;FC-PoM'' ",IF('CfB&amp;FC-PoM'!$H$4="Weight",'CfB&amp;FC-PoM'!F12,'CfB&amp;FC-PoM'!J12))</f>
        <v>510.96</v>
      </c>
      <c r="H52" s="187">
        <f>IF(AND(F52=0,G52=0), 0, IF(OR(F52="No value found",F52=0),0, (G52-F52)/ABS(F52)))</f>
        <v>-0.76577655083224438</v>
      </c>
      <c r="I52" s="188" t="s">
        <v>653</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Spain</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56356.944804000108</v>
      </c>
      <c r="G53" s="186">
        <f>IF('CfB&amp;FC-PoM'!$H$5="&lt; Please select &gt;","Please select reporting base in sheet ''CfB&amp;FC-PoM'' ",IF('CfB&amp;FC-PoM'!$H$5="Weight",'CfB&amp;FC-PoM'!F13,'CfB&amp;FC-PoM'!J13))</f>
        <v>17561.43</v>
      </c>
      <c r="H53" s="187">
        <f>IF(AND(F53=0,G53=0), 0, IF(OR(F53="No value found",F53=0),0, (G53-F53)/ABS(F53)))</f>
        <v>-0.68838924712693927</v>
      </c>
      <c r="I53" s="188" t="s">
        <v>660</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Spain</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503.49299999999994</v>
      </c>
      <c r="G54" s="186">
        <f>IF('CfB&amp;FC-PoM'!$H$4=
"&lt; Please select &gt;","Please select reporting base in sheet ''CfB&amp;FC-PoM'' ",IF('CfB&amp;FC-PoM'!$H$4=
"Weight",'CfB&amp;FC-PoM'!$F$14,'CfB&amp;FC-PoM'!$J$14))</f>
        <v>695.5</v>
      </c>
      <c r="H54" s="187">
        <f>IF(AND(F54=0,G54=0), 0, IF(OR(F54="No value found",F54=0),0, (G54-F54)/ABS(F54)))</f>
        <v>0.38134988967076022</v>
      </c>
      <c r="I54" s="188" t="s">
        <v>653</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Spain</v>
      </c>
      <c r="C55" s="189" t="str">
        <f>IF('CfB&amp;FC-PoM'!$H$4="Weight",'CfB&amp;FC-PoM'!$E$6,"")</f>
        <v>2023</v>
      </c>
      <c r="D55" s="278"/>
      <c r="E55" s="185" t="str">
        <f>IF('CfB&amp;FC-PoM'!$H$4="Weight","Total weight","")</f>
        <v>Total weight</v>
      </c>
      <c r="F55" s="186" cm="1">
        <f t="array" ref="F55">IF(C55="","",IFERROR(INDEX('2022_PoM'!$C$2:$C$1000, MATCH(1, ('2022_PoM'!$A$2:$A$1000=D54)*('2022_PoM'!$D$2:$D$1000=B55), 0)),"No value found"))</f>
        <v>3464.2599999999993</v>
      </c>
      <c r="G55" s="186">
        <f>IF(C55="","",IF('CfB&amp;FC-PoM'!$H$4=
"&lt; Please select &gt;","Please select reporting base in sheet ''CfB&amp;FC-PoM'' ",'CfB&amp;FC-PoM'!$H$14))</f>
        <v>4829.99</v>
      </c>
      <c r="H55" s="187">
        <f>IF(C55="","",IF(AND(F55=0,G55=0),0,IF(OR(F55="No value found",F55=0),0,(G55-F55)/ABS(F55))))</f>
        <v>0.39423426648115345</v>
      </c>
      <c r="I55" s="188" t="s">
        <v>653</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Spain</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22147.998166000001</v>
      </c>
      <c r="G56" s="186">
        <f>IF('CfB&amp;FC-PoM'!$H$5=
"&lt; Please select &gt;","Please select reporting base in sheet ''CfB&amp;FC-PoM'' ",IF('CfB&amp;FC-PoM'!$H$5=
"Weight",'CfB&amp;FC-PoM'!$F$15,'CfB&amp;FC-PoM'!$J$15))</f>
        <v>53447.399999999994</v>
      </c>
      <c r="H56" s="187">
        <f>IF(AND(F56=0,G56=0), 0, IF(OR(F56="No value found",F56=0),0, (G56-F56)/ABS(F56)))</f>
        <v>1.4131932646648202</v>
      </c>
      <c r="I56" s="188" t="s">
        <v>666</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Spain</v>
      </c>
      <c r="C57" s="189" t="str">
        <f>IF('CfB&amp;FC-PoM'!$H$5="Weight",'CfB&amp;FC-PoM'!$E$6,"")</f>
        <v>2023</v>
      </c>
      <c r="D57" s="278"/>
      <c r="E57" s="185" t="str">
        <f>IF('CfB&amp;FC-PoM'!$H$5="Weight","Total weight","")</f>
        <v>Total weight</v>
      </c>
      <c r="F57" s="186" cm="1">
        <f t="array" ref="F57">IF(C57="","",IFERROR(INDEX('2022_PoM'!$C$2:$C$1000,MATCH(1,('2022_PoM'!$A$2:$A$1000=D56)*('2022_PoM'!$D$2:$D$1000=B57),0)),"No value found"))</f>
        <v>29541.340437999999</v>
      </c>
      <c r="G57" s="186">
        <f>IF(C57="","",IF('CfB&amp;FC-PoM'!$H$4=
"&lt; Please select &gt;","Please select reporting base in sheet ''CfB&amp;FC-PoM'' ",'CfB&amp;FC-PoM'!$H$15))</f>
        <v>64168.11144700017</v>
      </c>
      <c r="H57" s="187">
        <f>IF(C57="","",IF(AND(F57=0,G57=0),0,IF(OR(F57="No value found",F57=0),0,(G57-F57)/ABS(F57))))</f>
        <v>1.1721462362777084</v>
      </c>
      <c r="I57" s="188" t="s">
        <v>665</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P15" sqref="P15"/>
    </sheetView>
  </sheetViews>
  <sheetFormatPr defaultColWidth="9.1796875"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24" t="s">
        <v>23</v>
      </c>
      <c r="E2" s="200" t="s">
        <v>24</v>
      </c>
      <c r="F2" s="20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24"/>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Spain</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Spain</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Spain</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Spain</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Spain</v>
      </c>
      <c r="C17" s="22" t="str">
        <f>'CfB&amp;FC-PoM'!$E$6</f>
        <v>2023</v>
      </c>
      <c r="D17" s="294" t="s">
        <v>661</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Spain</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Spain</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Spain</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ColWidth="9.1796875"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Spain</v>
      </c>
      <c r="B6" s="27" t="str">
        <f>'CfB&amp;FC-PoM'!$E$6</f>
        <v>2023</v>
      </c>
      <c r="C6" s="27" t="s">
        <v>252</v>
      </c>
      <c r="D6" s="37">
        <f>'CfB&amp;FC-PoM'!F12</f>
        <v>510.96</v>
      </c>
      <c r="E6" s="38">
        <f>'CfB&amp;FC-PoM'!G12</f>
        <v>0</v>
      </c>
      <c r="F6" s="38">
        <f>'CfB&amp;FC-PoM'!H12</f>
        <v>0</v>
      </c>
      <c r="G6" s="38">
        <f>'CfB&amp;FC-PoM'!I12</f>
        <v>0</v>
      </c>
      <c r="H6" s="39">
        <f>'CfB&amp;FC-PoM'!J12</f>
        <v>0</v>
      </c>
      <c r="I6" s="40">
        <f>'CfB&amp;FC-PoM'!K12</f>
        <v>0</v>
      </c>
    </row>
    <row r="7" spans="1:11" ht="15" thickBot="1" x14ac:dyDescent="0.4">
      <c r="A7" s="27" t="str">
        <f>'CfB&amp;FC-PoM'!$E$5</f>
        <v>Spain</v>
      </c>
      <c r="B7" s="27" t="str">
        <f>'CfB&amp;FC-PoM'!$E$6</f>
        <v>2023</v>
      </c>
      <c r="C7" s="27" t="s">
        <v>253</v>
      </c>
      <c r="D7" s="41">
        <f>'CfB&amp;FC-PoM'!F13</f>
        <v>17561.43</v>
      </c>
      <c r="E7" s="25">
        <f>'CfB&amp;FC-PoM'!G13</f>
        <v>0</v>
      </c>
      <c r="F7" s="25">
        <f>'CfB&amp;FC-PoM'!H13</f>
        <v>0</v>
      </c>
      <c r="G7" s="25">
        <f>'CfB&amp;FC-PoM'!I13</f>
        <v>0</v>
      </c>
      <c r="H7" s="42">
        <f>'CfB&amp;FC-PoM'!J13</f>
        <v>0</v>
      </c>
      <c r="I7" s="43">
        <f>'CfB&amp;FC-PoM'!K13</f>
        <v>0</v>
      </c>
    </row>
    <row r="8" spans="1:11" ht="15" thickBot="1" x14ac:dyDescent="0.4">
      <c r="A8" s="27" t="str">
        <f>'CfB&amp;FC-PoM'!$E$5</f>
        <v>Spain</v>
      </c>
      <c r="B8" s="27" t="str">
        <f>'CfB&amp;FC-PoM'!$E$6</f>
        <v>2023</v>
      </c>
      <c r="C8" s="27" t="s">
        <v>254</v>
      </c>
      <c r="D8" s="37">
        <f>'CfB&amp;FC-PoM'!F14</f>
        <v>695.5</v>
      </c>
      <c r="E8" s="38">
        <f>'CfB&amp;FC-PoM'!G14</f>
        <v>0</v>
      </c>
      <c r="F8" s="38">
        <f>'CfB&amp;FC-PoM'!H14</f>
        <v>4829.99</v>
      </c>
      <c r="G8" s="38">
        <f>'CfB&amp;FC-PoM'!I14</f>
        <v>0</v>
      </c>
      <c r="H8" s="39">
        <f>'CfB&amp;FC-PoM'!J14</f>
        <v>0</v>
      </c>
      <c r="I8" s="40">
        <f>'CfB&amp;FC-PoM'!K14</f>
        <v>0</v>
      </c>
    </row>
    <row r="9" spans="1:11" ht="15" thickBot="1" x14ac:dyDescent="0.4">
      <c r="A9" s="27" t="str">
        <f>'CfB&amp;FC-PoM'!$E$5</f>
        <v>Spain</v>
      </c>
      <c r="B9" s="27" t="str">
        <f>'CfB&amp;FC-PoM'!$E$6</f>
        <v>2023</v>
      </c>
      <c r="C9" s="27" t="s">
        <v>255</v>
      </c>
      <c r="D9" s="44">
        <f>'CfB&amp;FC-PoM'!F15</f>
        <v>53447.399999999994</v>
      </c>
      <c r="E9" s="45">
        <f>'CfB&amp;FC-PoM'!G15</f>
        <v>0</v>
      </c>
      <c r="F9" s="45">
        <f>'CfB&amp;FC-PoM'!H15</f>
        <v>64168.11144700017</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Spain</v>
      </c>
      <c r="B12" s="27" t="str">
        <f>'CfB&amp;FC-PoM'!$E$6</f>
        <v>2023</v>
      </c>
      <c r="C12" s="27" t="s">
        <v>73</v>
      </c>
      <c r="D12" s="48">
        <f>COUNTIF('CfB-Consump.Red.Measures'!$G8:$G9, "yes")</f>
        <v>2</v>
      </c>
      <c r="E12" s="49">
        <f>COUNTIF('FC-Consump.Red.Measures'!$G8:$G9, "yes")</f>
        <v>2</v>
      </c>
      <c r="F12" s="25"/>
      <c r="G12" s="25"/>
      <c r="H12" s="25"/>
      <c r="I12" s="25"/>
      <c r="J12" s="25"/>
      <c r="K12" s="25"/>
    </row>
    <row r="13" spans="1:11" ht="29.5" thickBot="1" x14ac:dyDescent="0.4">
      <c r="A13" s="27" t="str">
        <f>'CfB&amp;FC-PoM'!$E$5</f>
        <v>Spain</v>
      </c>
      <c r="B13" s="27" t="str">
        <f>'CfB&amp;FC-PoM'!$E$6</f>
        <v>2023</v>
      </c>
      <c r="C13" s="27" t="s">
        <v>257</v>
      </c>
      <c r="D13" s="48">
        <f>COUNTIF('CfB-Consump.Red.Measures'!$G10:$G15, "yes")</f>
        <v>4</v>
      </c>
      <c r="E13" s="49">
        <f>COUNTIF('FC-Consump.Red.Measures'!$G10:$G15, "yes")</f>
        <v>2</v>
      </c>
      <c r="F13" s="25"/>
      <c r="G13" s="25"/>
      <c r="H13" s="25"/>
      <c r="I13" s="25"/>
      <c r="J13" s="25"/>
      <c r="K13" s="25"/>
    </row>
    <row r="14" spans="1:11" ht="15" thickBot="1" x14ac:dyDescent="0.4">
      <c r="A14" s="27" t="str">
        <f>'CfB&amp;FC-PoM'!$E$5</f>
        <v>Spain</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Spain</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Spain</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Spain</v>
      </c>
      <c r="B17" s="27" t="str">
        <f>'CfB&amp;FC-PoM'!$E$6</f>
        <v>2023</v>
      </c>
      <c r="C17" s="27" t="s">
        <v>258</v>
      </c>
      <c r="D17" s="48">
        <f>COUNTIF('CfB-Consump.Red.Measures'!$G28:$G30, "yes")</f>
        <v>0</v>
      </c>
      <c r="E17" s="49">
        <f>COUNTIF('FC-Consump.Red.Measures'!$G28:$G30, "yes")</f>
        <v>0</v>
      </c>
      <c r="F17" s="25"/>
      <c r="G17" s="25"/>
      <c r="H17" s="25"/>
      <c r="I17" s="25"/>
      <c r="J17" s="25"/>
      <c r="K17" s="25"/>
    </row>
    <row r="18" spans="1:11" ht="15" thickBot="1" x14ac:dyDescent="0.4">
      <c r="A18" s="27" t="str">
        <f>'CfB&amp;FC-PoM'!$E$5</f>
        <v>Spain</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2</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ColWidth="9.1796875"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71162C-0C63-4707-B39A-17B1FDA54C8C}"/>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d77ef12a-055c-4d30-a672-60da8145e757"/>
    <ds:schemaRef ds:uri="c9c33dba-db0d-4a74-b592-c38eda568357"/>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